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20" windowWidth="14805" windowHeight="8010"/>
  </bookViews>
  <sheets>
    <sheet name="2017" sheetId="4" r:id="rId1"/>
  </sheets>
  <calcPr calcId="145621"/>
</workbook>
</file>

<file path=xl/calcChain.xml><?xml version="1.0" encoding="utf-8"?>
<calcChain xmlns="http://schemas.openxmlformats.org/spreadsheetml/2006/main">
  <c r="D26" i="4" l="1"/>
  <c r="C19" i="4"/>
  <c r="C18" i="4"/>
  <c r="B11" i="4"/>
  <c r="C23" i="4" s="1"/>
  <c r="B8" i="4"/>
  <c r="D20" i="4" s="1"/>
  <c r="B12" i="4" l="1"/>
  <c r="D24" i="4" s="1"/>
  <c r="B13" i="4"/>
  <c r="D25" i="4" s="1"/>
</calcChain>
</file>

<file path=xl/comments1.xml><?xml version="1.0" encoding="utf-8"?>
<comments xmlns="http://schemas.openxmlformats.org/spreadsheetml/2006/main">
  <authors>
    <author>Yazar</author>
  </authors>
  <commentList>
    <comment ref="B6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Sadece Bu alana bilgi girişi yapın
</t>
        </r>
      </text>
    </comment>
  </commentList>
</comments>
</file>

<file path=xl/sharedStrings.xml><?xml version="1.0" encoding="utf-8"?>
<sst xmlns="http://schemas.openxmlformats.org/spreadsheetml/2006/main" count="18" uniqueCount="17">
  <si>
    <t>FATURA</t>
  </si>
  <si>
    <t>TARİH</t>
  </si>
  <si>
    <t>TUTAR</t>
  </si>
  <si>
    <t>KDV</t>
  </si>
  <si>
    <t>G.TOPLAM</t>
  </si>
  <si>
    <t>FİRMA</t>
  </si>
  <si>
    <t>BRÜT ÜCRET</t>
  </si>
  <si>
    <t>GELİR VERGİSİ %15</t>
  </si>
  <si>
    <t>Alım Faturası Kaydı</t>
  </si>
  <si>
    <t>157-Diğer Stoklar</t>
  </si>
  <si>
    <t>191-İndirilecek KDV</t>
  </si>
  <si>
    <t>770-Personel Erzak Yardım</t>
  </si>
  <si>
    <t>360-Gelir Vergisi</t>
  </si>
  <si>
    <t>360-Damga Vergisi</t>
  </si>
  <si>
    <t>CARREFOURSA  A.Ş.</t>
  </si>
  <si>
    <t>DAMGA VERGİSİ %0759</t>
  </si>
  <si>
    <t>320/309/100/102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</si>
</sst>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0\ &quot;₺&quot;"/>
  </numFmts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" fontId="0" fillId="0" borderId="0" xfId="0" applyNumberFormat="1"/>
    <xf numFmtId="0" fontId="0" fillId="0" borderId="4" xfId="0" applyBorder="1"/>
    <xf numFmtId="0" fontId="0" fillId="0" borderId="6" xfId="0" applyBorder="1"/>
    <xf numFmtId="4" fontId="0" fillId="0" borderId="9" xfId="0" applyNumberFormat="1" applyBorder="1"/>
    <xf numFmtId="4" fontId="0" fillId="0" borderId="10" xfId="0" applyNumberFormat="1" applyBorder="1"/>
    <xf numFmtId="4" fontId="0" fillId="0" borderId="11" xfId="0" applyNumberFormat="1" applyBorder="1"/>
    <xf numFmtId="0" fontId="0" fillId="0" borderId="12" xfId="0" applyBorder="1"/>
    <xf numFmtId="4" fontId="0" fillId="0" borderId="6" xfId="0" applyNumberFormat="1" applyBorder="1"/>
    <xf numFmtId="0" fontId="0" fillId="0" borderId="1" xfId="0" applyBorder="1"/>
    <xf numFmtId="4" fontId="0" fillId="0" borderId="1" xfId="0" applyNumberFormat="1" applyBorder="1"/>
    <xf numFmtId="0" fontId="1" fillId="2" borderId="1" xfId="0" applyFont="1" applyFill="1" applyBorder="1"/>
    <xf numFmtId="14" fontId="1" fillId="2" borderId="1" xfId="0" applyNumberFormat="1" applyFont="1" applyFill="1" applyBorder="1"/>
    <xf numFmtId="4" fontId="1" fillId="2" borderId="1" xfId="0" applyNumberFormat="1" applyFont="1" applyFill="1" applyBorder="1"/>
    <xf numFmtId="4" fontId="1" fillId="0" borderId="1" xfId="0" applyNumberFormat="1" applyFont="1" applyFill="1" applyBorder="1"/>
    <xf numFmtId="164" fontId="0" fillId="0" borderId="0" xfId="0" applyNumberFormat="1"/>
    <xf numFmtId="0" fontId="0" fillId="0" borderId="7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8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G26"/>
  <sheetViews>
    <sheetView tabSelected="1" workbookViewId="0">
      <selection activeCell="H7" sqref="H7"/>
    </sheetView>
  </sheetViews>
  <sheetFormatPr defaultRowHeight="15" x14ac:dyDescent="0.25"/>
  <cols>
    <col min="1" max="1" width="20.42578125" bestFit="1" customWidth="1"/>
    <col min="2" max="2" width="20.7109375" customWidth="1"/>
    <col min="3" max="4" width="11.85546875" customWidth="1"/>
    <col min="7" max="7" width="11.140625" style="15" bestFit="1" customWidth="1"/>
  </cols>
  <sheetData>
    <row r="3" spans="1:2" x14ac:dyDescent="0.25">
      <c r="A3" t="s">
        <v>0</v>
      </c>
    </row>
    <row r="4" spans="1:2" x14ac:dyDescent="0.25">
      <c r="A4" s="9" t="s">
        <v>5</v>
      </c>
      <c r="B4" s="11" t="s">
        <v>14</v>
      </c>
    </row>
    <row r="5" spans="1:2" x14ac:dyDescent="0.25">
      <c r="A5" s="9" t="s">
        <v>1</v>
      </c>
      <c r="B5" s="12">
        <v>42880</v>
      </c>
    </row>
    <row r="6" spans="1:2" x14ac:dyDescent="0.25">
      <c r="A6" s="9" t="s">
        <v>2</v>
      </c>
      <c r="B6" s="13">
        <v>915</v>
      </c>
    </row>
    <row r="7" spans="1:2" x14ac:dyDescent="0.25">
      <c r="A7" s="9" t="s">
        <v>3</v>
      </c>
      <c r="B7" s="13">
        <v>73.2</v>
      </c>
    </row>
    <row r="8" spans="1:2" x14ac:dyDescent="0.25">
      <c r="A8" s="9" t="s">
        <v>4</v>
      </c>
      <c r="B8" s="14">
        <f>B6+B7</f>
        <v>988.2</v>
      </c>
    </row>
    <row r="9" spans="1:2" x14ac:dyDescent="0.25">
      <c r="B9" s="1"/>
    </row>
    <row r="10" spans="1:2" x14ac:dyDescent="0.25">
      <c r="B10" s="1"/>
    </row>
    <row r="11" spans="1:2" x14ac:dyDescent="0.25">
      <c r="A11" s="9" t="s">
        <v>6</v>
      </c>
      <c r="B11" s="10">
        <f>B6/(1-(0.15+0.00759))</f>
        <v>1086.1694424330196</v>
      </c>
    </row>
    <row r="12" spans="1:2" x14ac:dyDescent="0.25">
      <c r="A12" s="9" t="s">
        <v>7</v>
      </c>
      <c r="B12" s="10">
        <f>B11*0.15</f>
        <v>162.92541636495295</v>
      </c>
    </row>
    <row r="13" spans="1:2" x14ac:dyDescent="0.25">
      <c r="A13" s="9" t="s">
        <v>15</v>
      </c>
      <c r="B13" s="10">
        <f>B11*0.00759</f>
        <v>8.2440260680666189</v>
      </c>
    </row>
    <row r="14" spans="1:2" x14ac:dyDescent="0.25">
      <c r="B14" s="1"/>
    </row>
    <row r="15" spans="1:2" x14ac:dyDescent="0.25">
      <c r="B15" s="1"/>
    </row>
    <row r="16" spans="1:2" x14ac:dyDescent="0.25">
      <c r="A16" t="s">
        <v>8</v>
      </c>
      <c r="B16" s="1"/>
    </row>
    <row r="17" spans="1:4" x14ac:dyDescent="0.25">
      <c r="B17" s="1"/>
    </row>
    <row r="18" spans="1:4" x14ac:dyDescent="0.25">
      <c r="A18" s="20" t="s">
        <v>9</v>
      </c>
      <c r="B18" s="21"/>
      <c r="C18" s="5">
        <f>B6</f>
        <v>915</v>
      </c>
      <c r="D18" s="2"/>
    </row>
    <row r="19" spans="1:4" x14ac:dyDescent="0.25">
      <c r="A19" s="22" t="s">
        <v>10</v>
      </c>
      <c r="B19" s="23"/>
      <c r="C19" s="6">
        <f>B7</f>
        <v>73.2</v>
      </c>
      <c r="D19" s="3"/>
    </row>
    <row r="20" spans="1:4" x14ac:dyDescent="0.25">
      <c r="A20" s="16" t="s">
        <v>16</v>
      </c>
      <c r="B20" s="24"/>
      <c r="C20" s="7"/>
      <c r="D20" s="4">
        <f>B8</f>
        <v>988.2</v>
      </c>
    </row>
    <row r="21" spans="1:4" x14ac:dyDescent="0.25">
      <c r="A21" s="25"/>
      <c r="B21" s="25"/>
    </row>
    <row r="22" spans="1:4" x14ac:dyDescent="0.25">
      <c r="B22" s="1"/>
    </row>
    <row r="23" spans="1:4" x14ac:dyDescent="0.25">
      <c r="A23" s="20" t="s">
        <v>11</v>
      </c>
      <c r="B23" s="26"/>
      <c r="C23" s="5">
        <f>B11</f>
        <v>1086.1694424330196</v>
      </c>
      <c r="D23" s="2"/>
    </row>
    <row r="24" spans="1:4" x14ac:dyDescent="0.25">
      <c r="A24" s="18" t="s">
        <v>12</v>
      </c>
      <c r="B24" s="19"/>
      <c r="C24" s="6"/>
      <c r="D24" s="8">
        <f>B12</f>
        <v>162.92541636495295</v>
      </c>
    </row>
    <row r="25" spans="1:4" x14ac:dyDescent="0.25">
      <c r="A25" s="18" t="s">
        <v>13</v>
      </c>
      <c r="B25" s="19"/>
      <c r="C25" s="6"/>
      <c r="D25" s="8">
        <f>B13</f>
        <v>8.2440260680666189</v>
      </c>
    </row>
    <row r="26" spans="1:4" x14ac:dyDescent="0.25">
      <c r="A26" s="16" t="s">
        <v>9</v>
      </c>
      <c r="B26" s="17"/>
      <c r="C26" s="7"/>
      <c r="D26" s="4">
        <f>B6</f>
        <v>915</v>
      </c>
    </row>
  </sheetData>
  <mergeCells count="8">
    <mergeCell ref="A25:B25"/>
    <mergeCell ref="A26:B26"/>
    <mergeCell ref="A18:B18"/>
    <mergeCell ref="A19:B19"/>
    <mergeCell ref="A20:B20"/>
    <mergeCell ref="A21:B21"/>
    <mergeCell ref="A23:B23"/>
    <mergeCell ref="A24:B24"/>
  </mergeCells>
  <pageMargins left="0.7" right="0.7" top="0.75" bottom="0.75" header="0.3" footer="0.3"/>
  <pageSetup paperSize="119" orientation="portrait" horizontalDpi="120" verticalDpi="144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2017-10-15T13:50:56Z</dcterms:modified>
</cp:coreProperties>
</file>